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Ongoing papers/Permafrost TA/old files/TA data/For NC and stored in UH/"/>
    </mc:Choice>
  </mc:AlternateContent>
  <xr:revisionPtr revIDLastSave="0" documentId="13_ncr:1_{92F1561A-A635-CA4F-A91B-9669F612AA8C}" xr6:coauthVersionLast="47" xr6:coauthVersionMax="47" xr10:uidLastSave="{00000000-0000-0000-0000-000000000000}"/>
  <bookViews>
    <workbookView xWindow="10540" yWindow="460" windowWidth="25140" windowHeight="16380" xr2:uid="{00000000-000D-0000-FFFF-FFFF00000000}"/>
  </bookViews>
  <sheets>
    <sheet name="TA data-counts" sheetId="7" r:id="rId1"/>
    <sheet name="Dating" sheetId="15" r:id="rId2"/>
  </sheets>
  <definedNames>
    <definedName name="_xlnm._FilterDatabase" localSheetId="0" hidden="1">'TA data-counts'!$D$2:$AJ$15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5" l="1"/>
  <c r="D17" i="15"/>
  <c r="D18" i="15"/>
  <c r="D19" i="15"/>
  <c r="D20" i="15"/>
  <c r="D21" i="15"/>
  <c r="D22" i="15"/>
  <c r="D23" i="15"/>
  <c r="D24" i="15"/>
  <c r="D25" i="15"/>
  <c r="D26" i="15"/>
  <c r="D27" i="15"/>
  <c r="D28" i="15"/>
  <c r="D29" i="15"/>
  <c r="D30" i="15"/>
  <c r="D15" i="15"/>
  <c r="C7" i="7"/>
  <c r="C8" i="7"/>
  <c r="C11" i="7"/>
  <c r="C12" i="7"/>
  <c r="C4" i="7"/>
  <c r="C3" i="7"/>
  <c r="C2" i="7"/>
  <c r="C5" i="7"/>
  <c r="C6" i="7"/>
  <c r="C9" i="7"/>
  <c r="C10" i="7"/>
  <c r="C13" i="7"/>
  <c r="C14" i="7"/>
  <c r="C15" i="7"/>
</calcChain>
</file>

<file path=xl/sharedStrings.xml><?xml version="1.0" encoding="utf-8"?>
<sst xmlns="http://schemas.openxmlformats.org/spreadsheetml/2006/main" count="69" uniqueCount="59">
  <si>
    <t>Arcella catinus</t>
  </si>
  <si>
    <t>Assulina muscorum</t>
  </si>
  <si>
    <t>Assulina seminulum</t>
  </si>
  <si>
    <t>Difflugia pristis</t>
  </si>
  <si>
    <t>Euglypha tuberculata</t>
  </si>
  <si>
    <t>Hyalosphenia elegans</t>
  </si>
  <si>
    <t>Hyalosphenia minuta</t>
  </si>
  <si>
    <t>Hyalosphenia papilio</t>
  </si>
  <si>
    <t>Nebela marginata</t>
  </si>
  <si>
    <t>Nebela militaris</t>
  </si>
  <si>
    <t>Nebela tincta</t>
  </si>
  <si>
    <t>Nebella flabellulum</t>
  </si>
  <si>
    <t>Placocista spinosa</t>
  </si>
  <si>
    <t>Pseudodifflugia fascicularis</t>
  </si>
  <si>
    <t>Pseudodifflugia fulva</t>
  </si>
  <si>
    <t>Tracheleuglypha dentata</t>
  </si>
  <si>
    <t>Trigonopyxis arcula</t>
  </si>
  <si>
    <t>Trigonopyxis minuta</t>
  </si>
  <si>
    <t>Difflugia lucida</t>
  </si>
  <si>
    <t>Difflugia oblonga</t>
  </si>
  <si>
    <t>Phryganella acropodia type</t>
    <phoneticPr fontId="1" type="noConversion"/>
  </si>
  <si>
    <t>Cyclopyxis arcelloides type</t>
    <phoneticPr fontId="1" type="noConversion"/>
  </si>
  <si>
    <t>Sphenoderia lenta</t>
    <phoneticPr fontId="1" type="noConversion"/>
  </si>
  <si>
    <t>Heleopera sylvatica</t>
    <phoneticPr fontId="1" type="noConversion"/>
  </si>
  <si>
    <t>Hyalosphenia ovalis</t>
    <phoneticPr fontId="4" type="noConversion"/>
  </si>
  <si>
    <t>Physochila griseola</t>
    <phoneticPr fontId="4" type="noConversion"/>
  </si>
  <si>
    <t>Euglypha strigosa type</t>
    <phoneticPr fontId="4" type="noConversion"/>
  </si>
  <si>
    <t>Phryganella paradoxa</t>
    <phoneticPr fontId="4" type="noConversion"/>
  </si>
  <si>
    <t>Planocarina carinata</t>
    <phoneticPr fontId="4" type="noConversion"/>
  </si>
  <si>
    <t>Site</t>
    <phoneticPr fontId="1" type="noConversion"/>
  </si>
  <si>
    <t>Total counts</t>
    <phoneticPr fontId="1" type="noConversion"/>
  </si>
  <si>
    <t>Core</t>
    <phoneticPr fontId="1" type="noConversion"/>
  </si>
  <si>
    <t>Depth_mid (cm)</t>
    <phoneticPr fontId="1" type="noConversion"/>
  </si>
  <si>
    <t>Thickness (cm)</t>
    <phoneticPr fontId="4" type="noConversion"/>
  </si>
  <si>
    <t>Archerella flavum</t>
    <phoneticPr fontId="4" type="noConversion"/>
  </si>
  <si>
    <t>Argynnia dentistoma type</t>
    <phoneticPr fontId="1" type="noConversion"/>
  </si>
  <si>
    <t>Bullinularia indica</t>
    <phoneticPr fontId="4" type="noConversion"/>
  </si>
  <si>
    <t>Nebela barbata</t>
    <phoneticPr fontId="4" type="noConversion"/>
  </si>
  <si>
    <t>Rog11</t>
    <phoneticPr fontId="1" type="noConversion"/>
  </si>
  <si>
    <t>Collecting year</t>
    <phoneticPr fontId="1" type="noConversion"/>
  </si>
  <si>
    <t>Radiocarbon dating (raw, uncalibrated data)</t>
    <phoneticPr fontId="1" type="noConversion"/>
  </si>
  <si>
    <t>Radiocarbon 
lab code</t>
    <phoneticPr fontId="1" type="noConversion"/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</si>
  <si>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</si>
  <si>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</si>
  <si>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</si>
  <si>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</si>
  <si>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Type of material
bulk, plant remains etc</t>
    <phoneticPr fontId="1" type="noConversion"/>
  </si>
  <si>
    <t>210Pb dating (raw acitivity data)</t>
    <phoneticPr fontId="1" type="noConversion"/>
  </si>
  <si>
    <t>Lab code</t>
    <phoneticPr fontId="1" type="noConversion"/>
  </si>
  <si>
    <t>Sample lower depth 
(cm)</t>
    <phoneticPr fontId="1" type="noConversion"/>
  </si>
  <si>
    <t>bulk density 
g/cm^3</t>
    <phoneticPr fontId="1" type="noConversion"/>
  </si>
  <si>
    <t>210Pb 
(Bq/kg)</t>
    <phoneticPr fontId="1" type="noConversion"/>
  </si>
  <si>
    <t>sd(210Pb)</t>
  </si>
  <si>
    <t>6Ra 
(Bq/kg)</t>
    <phoneticPr fontId="1" type="noConversion"/>
  </si>
  <si>
    <t>sd (226Ra)</t>
  </si>
  <si>
    <t>Info</t>
  </si>
  <si>
    <t>Hela-4371</t>
  </si>
  <si>
    <t>Hela-4372</t>
  </si>
  <si>
    <t>Hela-4373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</si>
</sst>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Roman"/>
    </font>
    <font>
      <sz val="11"/>
      <color theme="1"/>
      <name val="TimeS"/>
      <family val="1"/>
    </font>
    <font>
      <sz val="9"/>
      <name val="宋体"/>
      <family val="2"/>
      <charset val="134"/>
      <scheme val="minor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sz val="11"/>
      <color rgb="FF0432FF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3" fillId="0" borderId="0" xfId="0" applyFont="1"/>
    <xf numFmtId="0" fontId="2" fillId="0" borderId="1" xfId="0" applyFont="1" applyFill="1" applyBorder="1"/>
    <xf numFmtId="0" fontId="2" fillId="0" borderId="0" xfId="0" applyFont="1" applyFill="1"/>
    <xf numFmtId="0" fontId="5" fillId="0" borderId="0" xfId="0" applyFont="1"/>
    <xf numFmtId="0" fontId="6" fillId="0" borderId="0" xfId="0" applyFont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8" fillId="2" borderId="0" xfId="0" applyFont="1" applyFill="1"/>
    <xf numFmtId="0" fontId="8" fillId="0" borderId="0" xfId="0" applyFont="1"/>
    <xf numFmtId="0" fontId="8" fillId="3" borderId="2" xfId="0" applyFont="1" applyFill="1" applyBorder="1" applyAlignment="1">
      <alignment horizontal="center" vertical="center"/>
    </xf>
    <xf numFmtId="0" fontId="8" fillId="3" borderId="2" xfId="0" applyFont="1" applyFill="1" applyBorder="1"/>
    <xf numFmtId="0" fontId="9" fillId="2" borderId="0" xfId="0" applyFont="1" applyFill="1"/>
    <xf numFmtId="0" fontId="8" fillId="4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wrapText="1"/>
    </xf>
    <xf numFmtId="0" fontId="8" fillId="4" borderId="2" xfId="0" applyFont="1" applyFill="1" applyBorder="1"/>
    <xf numFmtId="0" fontId="8" fillId="4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vertical="center"/>
    </xf>
    <xf numFmtId="0" fontId="7" fillId="2" borderId="0" xfId="0" applyFont="1" applyFill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68925-4D00-1F44-8180-696AC51485AB}">
  <dimension ref="A1:BA20"/>
  <sheetViews>
    <sheetView tabSelected="1" zoomScale="140" zoomScaleNormal="140" workbookViewId="0">
      <selection activeCell="D17" sqref="D17"/>
    </sheetView>
  </sheetViews>
  <sheetFormatPr baseColWidth="10" defaultRowHeight="15"/>
  <cols>
    <col min="1" max="1" width="5.1640625" style="1" customWidth="1"/>
    <col min="2" max="2" width="8.1640625" style="10" customWidth="1"/>
    <col min="3" max="3" width="10.33203125" style="8" customWidth="1"/>
    <col min="4" max="5" width="10.83203125" style="1"/>
    <col min="6" max="6" width="8.83203125" style="1" customWidth="1"/>
    <col min="7" max="16384" width="10.83203125" style="1"/>
  </cols>
  <sheetData>
    <row r="1" spans="1:53" ht="20" customHeight="1">
      <c r="A1" s="1" t="s">
        <v>32</v>
      </c>
      <c r="B1" s="10" t="s">
        <v>33</v>
      </c>
      <c r="C1" s="8" t="s">
        <v>30</v>
      </c>
      <c r="D1" s="2" t="s">
        <v>0</v>
      </c>
      <c r="E1" s="2" t="s">
        <v>34</v>
      </c>
      <c r="F1" s="5" t="s">
        <v>35</v>
      </c>
      <c r="G1" s="2" t="s">
        <v>1</v>
      </c>
      <c r="H1" s="2" t="s">
        <v>2</v>
      </c>
      <c r="I1" s="2" t="s">
        <v>36</v>
      </c>
      <c r="J1" s="2" t="s">
        <v>21</v>
      </c>
      <c r="K1" s="2" t="s">
        <v>18</v>
      </c>
      <c r="L1" s="3" t="s">
        <v>19</v>
      </c>
      <c r="M1" s="2" t="s">
        <v>3</v>
      </c>
      <c r="N1" s="1" t="s">
        <v>26</v>
      </c>
      <c r="O1" s="2" t="s">
        <v>4</v>
      </c>
      <c r="P1" s="2" t="s">
        <v>23</v>
      </c>
      <c r="Q1" s="2" t="s">
        <v>5</v>
      </c>
      <c r="R1" s="2" t="s">
        <v>6</v>
      </c>
      <c r="S1" s="6" t="s">
        <v>24</v>
      </c>
      <c r="T1" s="2" t="s">
        <v>7</v>
      </c>
      <c r="U1" s="4" t="s">
        <v>37</v>
      </c>
      <c r="V1" s="2" t="s">
        <v>11</v>
      </c>
      <c r="W1" s="2" t="s">
        <v>8</v>
      </c>
      <c r="X1" s="2" t="s">
        <v>9</v>
      </c>
      <c r="Y1" s="2" t="s">
        <v>10</v>
      </c>
      <c r="Z1" s="2" t="s">
        <v>20</v>
      </c>
      <c r="AA1" s="1" t="s">
        <v>27</v>
      </c>
      <c r="AB1" s="6" t="s">
        <v>25</v>
      </c>
      <c r="AC1" s="5" t="s">
        <v>28</v>
      </c>
      <c r="AD1" s="2" t="s">
        <v>12</v>
      </c>
      <c r="AE1" s="2" t="s">
        <v>13</v>
      </c>
      <c r="AF1" s="2" t="s">
        <v>14</v>
      </c>
      <c r="AG1" s="2" t="s">
        <v>22</v>
      </c>
      <c r="AH1" s="2" t="s">
        <v>15</v>
      </c>
      <c r="AI1" s="2" t="s">
        <v>16</v>
      </c>
      <c r="AJ1" s="2" t="s">
        <v>17</v>
      </c>
    </row>
    <row r="2" spans="1:53">
      <c r="A2" s="1">
        <v>0.5</v>
      </c>
      <c r="B2" s="10">
        <v>1</v>
      </c>
      <c r="C2" s="9">
        <f>SUM(D2:AJ2)</f>
        <v>100</v>
      </c>
      <c r="D2" s="1">
        <v>14</v>
      </c>
      <c r="E2" s="1">
        <v>15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1</v>
      </c>
      <c r="L2" s="1">
        <v>0</v>
      </c>
      <c r="M2" s="1">
        <v>0</v>
      </c>
      <c r="N2" s="1">
        <v>1</v>
      </c>
      <c r="O2" s="1">
        <v>2</v>
      </c>
      <c r="P2" s="1">
        <v>0</v>
      </c>
      <c r="Q2" s="1">
        <v>16</v>
      </c>
      <c r="R2" s="1">
        <v>0</v>
      </c>
      <c r="S2" s="1">
        <v>0</v>
      </c>
      <c r="T2" s="1">
        <v>6</v>
      </c>
      <c r="U2" s="1">
        <v>1</v>
      </c>
      <c r="V2" s="1">
        <v>0</v>
      </c>
      <c r="W2" s="1">
        <v>0</v>
      </c>
      <c r="X2" s="1">
        <v>17</v>
      </c>
      <c r="Y2" s="1">
        <v>17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1</v>
      </c>
      <c r="AH2" s="1">
        <v>0</v>
      </c>
      <c r="AI2" s="1">
        <v>8</v>
      </c>
      <c r="AJ2" s="1">
        <v>1</v>
      </c>
    </row>
    <row r="3" spans="1:53">
      <c r="A3" s="1">
        <v>2.5</v>
      </c>
      <c r="B3" s="10">
        <v>1</v>
      </c>
      <c r="C3" s="9">
        <f>SUM(D3:AJ3)</f>
        <v>100</v>
      </c>
      <c r="D3" s="1">
        <v>4</v>
      </c>
      <c r="E3" s="1">
        <v>10</v>
      </c>
      <c r="F3" s="1">
        <v>0</v>
      </c>
      <c r="G3" s="1">
        <v>4</v>
      </c>
      <c r="H3" s="1">
        <v>0</v>
      </c>
      <c r="I3" s="1">
        <v>1</v>
      </c>
      <c r="J3" s="1">
        <v>0</v>
      </c>
      <c r="K3" s="1">
        <v>0</v>
      </c>
      <c r="L3" s="1">
        <v>0</v>
      </c>
      <c r="M3" s="1">
        <v>4</v>
      </c>
      <c r="N3" s="1">
        <v>9</v>
      </c>
      <c r="O3" s="1">
        <v>2</v>
      </c>
      <c r="P3" s="1">
        <v>0</v>
      </c>
      <c r="Q3" s="1">
        <v>2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40</v>
      </c>
      <c r="Y3" s="1">
        <v>11</v>
      </c>
      <c r="Z3" s="1">
        <v>0</v>
      </c>
      <c r="AA3" s="1">
        <v>0</v>
      </c>
      <c r="AB3" s="1">
        <v>0</v>
      </c>
      <c r="AC3" s="1">
        <v>0</v>
      </c>
      <c r="AD3" s="1">
        <v>5</v>
      </c>
      <c r="AE3" s="1">
        <v>0</v>
      </c>
      <c r="AF3" s="1">
        <v>0</v>
      </c>
      <c r="AG3" s="1">
        <v>0</v>
      </c>
      <c r="AH3" s="1">
        <v>0</v>
      </c>
      <c r="AI3" s="1">
        <v>8</v>
      </c>
      <c r="AJ3" s="1">
        <v>0</v>
      </c>
    </row>
    <row r="4" spans="1:53">
      <c r="A4" s="1">
        <v>4.5</v>
      </c>
      <c r="B4" s="10">
        <v>1</v>
      </c>
      <c r="C4" s="9">
        <f>SUM(D4:AJ4)</f>
        <v>181</v>
      </c>
      <c r="D4" s="1">
        <v>5</v>
      </c>
      <c r="E4" s="1">
        <v>4</v>
      </c>
      <c r="F4" s="1">
        <v>0</v>
      </c>
      <c r="G4" s="1">
        <v>9</v>
      </c>
      <c r="H4" s="1">
        <v>6</v>
      </c>
      <c r="I4" s="1">
        <v>0</v>
      </c>
      <c r="J4" s="1">
        <v>0</v>
      </c>
      <c r="K4" s="1">
        <v>0</v>
      </c>
      <c r="L4" s="1">
        <v>0</v>
      </c>
      <c r="M4" s="1">
        <v>14</v>
      </c>
      <c r="N4" s="1">
        <v>8</v>
      </c>
      <c r="O4" s="1">
        <v>6</v>
      </c>
      <c r="P4" s="1">
        <v>0</v>
      </c>
      <c r="Q4" s="1">
        <v>2</v>
      </c>
      <c r="R4" s="1">
        <v>0</v>
      </c>
      <c r="S4" s="1">
        <v>0</v>
      </c>
      <c r="T4" s="1">
        <v>1</v>
      </c>
      <c r="U4" s="1">
        <v>0</v>
      </c>
      <c r="V4" s="1">
        <v>2</v>
      </c>
      <c r="W4" s="1">
        <v>0</v>
      </c>
      <c r="X4" s="1">
        <v>62</v>
      </c>
      <c r="Y4" s="1">
        <v>9</v>
      </c>
      <c r="Z4" s="1">
        <v>0</v>
      </c>
      <c r="AA4" s="1">
        <v>0</v>
      </c>
      <c r="AB4" s="1">
        <v>0</v>
      </c>
      <c r="AC4" s="1">
        <v>0</v>
      </c>
      <c r="AD4" s="1">
        <v>26</v>
      </c>
      <c r="AE4" s="1">
        <v>0</v>
      </c>
      <c r="AF4" s="1">
        <v>0</v>
      </c>
      <c r="AG4" s="1">
        <v>0</v>
      </c>
      <c r="AH4" s="1">
        <v>0</v>
      </c>
      <c r="AI4" s="1">
        <v>11</v>
      </c>
      <c r="AJ4" s="1">
        <v>16</v>
      </c>
    </row>
    <row r="5" spans="1:53">
      <c r="A5" s="1">
        <v>6.5</v>
      </c>
      <c r="B5" s="10">
        <v>1</v>
      </c>
      <c r="C5" s="9">
        <f>SUM(D5:AJ5)</f>
        <v>142</v>
      </c>
      <c r="D5" s="1">
        <v>5</v>
      </c>
      <c r="E5" s="1">
        <v>21</v>
      </c>
      <c r="F5" s="1">
        <v>0</v>
      </c>
      <c r="G5" s="1">
        <v>3</v>
      </c>
      <c r="H5" s="1">
        <v>2</v>
      </c>
      <c r="I5" s="1">
        <v>0</v>
      </c>
      <c r="J5" s="1">
        <v>0</v>
      </c>
      <c r="K5" s="1">
        <v>0</v>
      </c>
      <c r="L5" s="1">
        <v>0</v>
      </c>
      <c r="M5" s="1">
        <v>20</v>
      </c>
      <c r="N5" s="1">
        <v>8</v>
      </c>
      <c r="O5" s="1">
        <v>4</v>
      </c>
      <c r="P5" s="1">
        <v>1</v>
      </c>
      <c r="Q5" s="1">
        <v>2</v>
      </c>
      <c r="R5" s="1">
        <v>0</v>
      </c>
      <c r="S5" s="1">
        <v>0</v>
      </c>
      <c r="T5" s="1">
        <v>10</v>
      </c>
      <c r="U5" s="1">
        <v>0</v>
      </c>
      <c r="V5" s="1">
        <v>6</v>
      </c>
      <c r="W5" s="1">
        <v>0</v>
      </c>
      <c r="X5" s="1">
        <v>31</v>
      </c>
      <c r="Y5" s="1">
        <v>13</v>
      </c>
      <c r="Z5" s="1">
        <v>0</v>
      </c>
      <c r="AA5" s="1">
        <v>0</v>
      </c>
      <c r="AB5" s="1">
        <v>0</v>
      </c>
      <c r="AC5" s="1">
        <v>0</v>
      </c>
      <c r="AD5" s="1">
        <v>13</v>
      </c>
      <c r="AE5" s="1">
        <v>0</v>
      </c>
      <c r="AF5" s="1">
        <v>0</v>
      </c>
      <c r="AG5" s="1">
        <v>0</v>
      </c>
      <c r="AH5" s="1">
        <v>0</v>
      </c>
      <c r="AI5" s="1">
        <v>2</v>
      </c>
      <c r="AJ5" s="1">
        <v>1</v>
      </c>
    </row>
    <row r="6" spans="1:53">
      <c r="A6" s="1">
        <v>8.5</v>
      </c>
      <c r="B6" s="10">
        <v>1</v>
      </c>
      <c r="C6" s="9">
        <f>SUM(D6:AJ6)</f>
        <v>110</v>
      </c>
      <c r="D6" s="1">
        <v>1</v>
      </c>
      <c r="E6" s="1">
        <v>15</v>
      </c>
      <c r="F6" s="1">
        <v>0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35</v>
      </c>
      <c r="N6" s="1">
        <v>0</v>
      </c>
      <c r="O6" s="1">
        <v>5</v>
      </c>
      <c r="P6" s="1">
        <v>0</v>
      </c>
      <c r="Q6" s="1">
        <v>0</v>
      </c>
      <c r="R6" s="1">
        <v>0</v>
      </c>
      <c r="S6" s="1">
        <v>0</v>
      </c>
      <c r="T6" s="1">
        <v>1</v>
      </c>
      <c r="U6" s="1">
        <v>0</v>
      </c>
      <c r="V6" s="1">
        <v>1</v>
      </c>
      <c r="W6" s="1">
        <v>0</v>
      </c>
      <c r="X6" s="1">
        <v>18</v>
      </c>
      <c r="Y6" s="1">
        <v>13</v>
      </c>
      <c r="Z6" s="1">
        <v>0</v>
      </c>
      <c r="AA6" s="1">
        <v>0</v>
      </c>
      <c r="AB6" s="1">
        <v>0</v>
      </c>
      <c r="AC6" s="1">
        <v>0</v>
      </c>
      <c r="AD6" s="1">
        <v>5</v>
      </c>
      <c r="AE6" s="1">
        <v>0</v>
      </c>
      <c r="AF6" s="1">
        <v>10</v>
      </c>
      <c r="AG6" s="1">
        <v>0</v>
      </c>
      <c r="AH6" s="1">
        <v>0</v>
      </c>
      <c r="AI6" s="1">
        <v>0</v>
      </c>
      <c r="AJ6" s="1">
        <v>0</v>
      </c>
    </row>
    <row r="7" spans="1:53">
      <c r="A7" s="1">
        <v>10.5</v>
      </c>
      <c r="B7" s="10">
        <v>1</v>
      </c>
      <c r="C7" s="9">
        <f>SUM(D7:AJ7)</f>
        <v>154</v>
      </c>
      <c r="D7" s="1">
        <v>0</v>
      </c>
      <c r="E7" s="1">
        <v>0</v>
      </c>
      <c r="F7" s="1">
        <v>0</v>
      </c>
      <c r="G7" s="1">
        <v>0</v>
      </c>
      <c r="H7" s="1">
        <v>1</v>
      </c>
      <c r="I7" s="1">
        <v>1</v>
      </c>
      <c r="J7" s="1">
        <v>64</v>
      </c>
      <c r="K7" s="1">
        <v>2</v>
      </c>
      <c r="L7" s="1">
        <v>0</v>
      </c>
      <c r="M7" s="1">
        <v>17</v>
      </c>
      <c r="N7" s="1">
        <v>0</v>
      </c>
      <c r="O7" s="1">
        <v>5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2</v>
      </c>
      <c r="W7" s="1">
        <v>0</v>
      </c>
      <c r="X7" s="1">
        <v>4</v>
      </c>
      <c r="Y7" s="1">
        <v>5</v>
      </c>
      <c r="Z7" s="1">
        <v>26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4</v>
      </c>
      <c r="AG7" s="1">
        <v>0</v>
      </c>
      <c r="AH7" s="1">
        <v>0</v>
      </c>
      <c r="AI7" s="1">
        <v>16</v>
      </c>
      <c r="AJ7" s="1">
        <v>7</v>
      </c>
    </row>
    <row r="8" spans="1:53">
      <c r="A8" s="1">
        <v>12.5</v>
      </c>
      <c r="B8" s="10">
        <v>1</v>
      </c>
      <c r="C8" s="9">
        <f>SUM(D8:AJ8)</f>
        <v>118</v>
      </c>
      <c r="D8" s="1">
        <v>30</v>
      </c>
      <c r="E8" s="1">
        <v>11</v>
      </c>
      <c r="F8" s="1">
        <v>0</v>
      </c>
      <c r="G8" s="1">
        <v>1</v>
      </c>
      <c r="H8" s="1">
        <v>0</v>
      </c>
      <c r="I8" s="1">
        <v>1</v>
      </c>
      <c r="J8" s="1">
        <v>2</v>
      </c>
      <c r="K8" s="1">
        <v>1</v>
      </c>
      <c r="L8" s="1">
        <v>0</v>
      </c>
      <c r="M8" s="1">
        <v>15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1</v>
      </c>
      <c r="W8" s="1">
        <v>0</v>
      </c>
      <c r="X8" s="1">
        <v>1</v>
      </c>
      <c r="Y8" s="1">
        <v>0</v>
      </c>
      <c r="Z8" s="1">
        <v>6</v>
      </c>
      <c r="AA8" s="1">
        <v>0</v>
      </c>
      <c r="AB8" s="1">
        <v>0</v>
      </c>
      <c r="AC8" s="1">
        <v>0</v>
      </c>
      <c r="AD8" s="1">
        <v>1</v>
      </c>
      <c r="AE8" s="1">
        <v>0</v>
      </c>
      <c r="AF8" s="1">
        <v>1</v>
      </c>
      <c r="AG8" s="1">
        <v>0</v>
      </c>
      <c r="AH8" s="1">
        <v>0</v>
      </c>
      <c r="AI8" s="1">
        <v>39</v>
      </c>
      <c r="AJ8" s="1">
        <v>8</v>
      </c>
    </row>
    <row r="9" spans="1:53">
      <c r="A9" s="1">
        <v>14.5</v>
      </c>
      <c r="B9" s="10">
        <v>1</v>
      </c>
      <c r="C9" s="9">
        <f>SUM(D9:AJ9)</f>
        <v>106</v>
      </c>
      <c r="D9" s="1">
        <v>52</v>
      </c>
      <c r="E9" s="1">
        <v>20</v>
      </c>
      <c r="F9" s="1">
        <v>0</v>
      </c>
      <c r="G9" s="1">
        <v>0</v>
      </c>
      <c r="H9" s="1">
        <v>4</v>
      </c>
      <c r="I9" s="1">
        <v>10</v>
      </c>
      <c r="J9" s="1">
        <v>0</v>
      </c>
      <c r="K9" s="1">
        <v>0</v>
      </c>
      <c r="L9" s="1">
        <v>0</v>
      </c>
      <c r="M9" s="1">
        <v>1</v>
      </c>
      <c r="N9" s="1">
        <v>1</v>
      </c>
      <c r="O9" s="1">
        <v>1</v>
      </c>
      <c r="P9" s="1">
        <v>0</v>
      </c>
      <c r="Q9" s="1">
        <v>0</v>
      </c>
      <c r="R9" s="1">
        <v>0</v>
      </c>
      <c r="S9" s="1">
        <v>0</v>
      </c>
      <c r="T9" s="1">
        <v>4</v>
      </c>
      <c r="U9" s="1">
        <v>0</v>
      </c>
      <c r="V9" s="1">
        <v>0</v>
      </c>
      <c r="W9" s="1">
        <v>0</v>
      </c>
      <c r="X9" s="1">
        <v>9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4</v>
      </c>
      <c r="AJ9" s="1">
        <v>0</v>
      </c>
    </row>
    <row r="10" spans="1:53">
      <c r="A10" s="1">
        <v>16.5</v>
      </c>
      <c r="B10" s="10">
        <v>1</v>
      </c>
      <c r="C10" s="9">
        <f>SUM(D10:AJ10)</f>
        <v>138</v>
      </c>
      <c r="D10" s="1">
        <v>25</v>
      </c>
      <c r="E10" s="1">
        <v>80</v>
      </c>
      <c r="F10" s="1">
        <v>0</v>
      </c>
      <c r="G10" s="1">
        <v>3</v>
      </c>
      <c r="H10" s="1">
        <v>4</v>
      </c>
      <c r="I10" s="1">
        <v>10</v>
      </c>
      <c r="J10" s="1">
        <v>0</v>
      </c>
      <c r="K10" s="1">
        <v>1</v>
      </c>
      <c r="L10" s="1">
        <v>0</v>
      </c>
      <c r="M10" s="1">
        <v>4</v>
      </c>
      <c r="N10" s="1">
        <v>0</v>
      </c>
      <c r="O10" s="1">
        <v>3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1</v>
      </c>
      <c r="Y10" s="1">
        <v>2</v>
      </c>
      <c r="Z10" s="1">
        <v>0</v>
      </c>
      <c r="AA10" s="1">
        <v>0</v>
      </c>
      <c r="AB10" s="1">
        <v>0</v>
      </c>
      <c r="AC10" s="1">
        <v>0</v>
      </c>
      <c r="AD10" s="1">
        <v>4</v>
      </c>
      <c r="AE10" s="1">
        <v>0</v>
      </c>
      <c r="AF10" s="1">
        <v>0</v>
      </c>
      <c r="AG10" s="1">
        <v>0</v>
      </c>
      <c r="AH10" s="1">
        <v>0</v>
      </c>
      <c r="AI10" s="1">
        <v>1</v>
      </c>
      <c r="AJ10" s="1">
        <v>0</v>
      </c>
    </row>
    <row r="11" spans="1:53">
      <c r="A11" s="1">
        <v>18.5</v>
      </c>
      <c r="B11" s="10">
        <v>1</v>
      </c>
      <c r="C11" s="9">
        <f>SUM(D11:AJ11)</f>
        <v>116</v>
      </c>
      <c r="D11" s="1">
        <v>7</v>
      </c>
      <c r="E11" s="1">
        <v>101</v>
      </c>
      <c r="F11" s="1">
        <v>0</v>
      </c>
      <c r="G11" s="1">
        <v>2</v>
      </c>
      <c r="H11" s="1">
        <v>2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4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</row>
    <row r="12" spans="1:53">
      <c r="A12" s="1">
        <v>20.5</v>
      </c>
      <c r="B12" s="10">
        <v>1</v>
      </c>
      <c r="C12" s="9">
        <f>SUM(D12:AJ12)</f>
        <v>109</v>
      </c>
      <c r="D12" s="1">
        <v>16</v>
      </c>
      <c r="E12" s="1">
        <v>80</v>
      </c>
      <c r="F12" s="1">
        <v>0</v>
      </c>
      <c r="G12" s="1">
        <v>1</v>
      </c>
      <c r="H12" s="1">
        <v>2</v>
      </c>
      <c r="I12" s="1">
        <v>0</v>
      </c>
      <c r="J12" s="1">
        <v>0</v>
      </c>
      <c r="K12" s="1">
        <v>0</v>
      </c>
      <c r="L12" s="1">
        <v>0</v>
      </c>
      <c r="M12" s="1">
        <v>1</v>
      </c>
      <c r="N12" s="1">
        <v>1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1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7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</row>
    <row r="13" spans="1:53">
      <c r="A13" s="1">
        <v>22.5</v>
      </c>
      <c r="B13" s="10">
        <v>1</v>
      </c>
      <c r="C13" s="9">
        <f>SUM(D13:AJ13)</f>
        <v>111</v>
      </c>
      <c r="D13" s="1">
        <v>4</v>
      </c>
      <c r="E13" s="1">
        <v>90</v>
      </c>
      <c r="F13" s="1">
        <v>0</v>
      </c>
      <c r="G13" s="1">
        <v>10</v>
      </c>
      <c r="H13" s="1">
        <v>0</v>
      </c>
      <c r="I13" s="1">
        <v>1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3</v>
      </c>
      <c r="Y13" s="1">
        <v>1</v>
      </c>
      <c r="Z13" s="1">
        <v>0</v>
      </c>
      <c r="AA13" s="1">
        <v>0</v>
      </c>
      <c r="AB13" s="1">
        <v>0</v>
      </c>
      <c r="AC13" s="1">
        <v>0</v>
      </c>
      <c r="AD13" s="1">
        <v>2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</row>
    <row r="14" spans="1:53">
      <c r="A14" s="1">
        <v>24.5</v>
      </c>
      <c r="B14" s="10">
        <v>1</v>
      </c>
      <c r="C14" s="9">
        <f>SUM(D14:AJ14)</f>
        <v>67</v>
      </c>
      <c r="D14" s="1">
        <v>21</v>
      </c>
      <c r="E14" s="1">
        <v>7</v>
      </c>
      <c r="F14" s="1">
        <v>0</v>
      </c>
      <c r="G14" s="1">
        <v>0</v>
      </c>
      <c r="H14" s="1">
        <v>2</v>
      </c>
      <c r="I14" s="1">
        <v>8</v>
      </c>
      <c r="J14" s="1">
        <v>0</v>
      </c>
      <c r="K14" s="1">
        <v>0</v>
      </c>
      <c r="L14" s="1">
        <v>0</v>
      </c>
      <c r="M14" s="1">
        <v>2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1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1</v>
      </c>
      <c r="AG14" s="1">
        <v>0</v>
      </c>
      <c r="AH14" s="1">
        <v>0</v>
      </c>
      <c r="AI14" s="1">
        <v>25</v>
      </c>
      <c r="AJ14" s="1">
        <v>0</v>
      </c>
    </row>
    <row r="15" spans="1:53">
      <c r="A15" s="1">
        <v>26.5</v>
      </c>
      <c r="B15" s="10">
        <v>1</v>
      </c>
      <c r="C15" s="9">
        <f>SUM(D15:AJ15)</f>
        <v>108</v>
      </c>
      <c r="D15" s="1">
        <v>90</v>
      </c>
      <c r="E15" s="1">
        <v>1</v>
      </c>
      <c r="F15" s="1">
        <v>0</v>
      </c>
      <c r="G15" s="1">
        <v>1</v>
      </c>
      <c r="H15" s="1">
        <v>0</v>
      </c>
      <c r="I15" s="1">
        <v>2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1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13</v>
      </c>
      <c r="AJ15" s="1">
        <v>0</v>
      </c>
    </row>
    <row r="16" spans="1:53"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</row>
    <row r="17" spans="4:53"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</row>
    <row r="18" spans="4:53"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</row>
    <row r="19" spans="4:53"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</row>
    <row r="20" spans="4:53"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3CC02-55EE-844E-88B0-CC03B519E7BB}">
  <dimension ref="A1:AC30"/>
  <sheetViews>
    <sheetView workbookViewId="0">
      <selection activeCell="K12" sqref="K12"/>
    </sheetView>
  </sheetViews>
  <sheetFormatPr baseColWidth="10" defaultColWidth="10.83203125" defaultRowHeight="14"/>
  <cols>
    <col min="1" max="1" width="9.33203125" style="12" customWidth="1"/>
    <col min="2" max="2" width="8.33203125" style="12" customWidth="1"/>
    <col min="3" max="3" width="13.33203125" style="12" customWidth="1"/>
    <col min="4" max="4" width="21.33203125" style="12" customWidth="1"/>
    <col min="5" max="6" width="17.6640625" style="12" customWidth="1"/>
    <col min="7" max="7" width="12.83203125" style="12" customWidth="1"/>
    <col min="8" max="8" width="21.83203125" style="12" customWidth="1"/>
    <col min="9" max="9" width="13.1640625" style="12" customWidth="1"/>
    <col min="10" max="11" width="11.1640625" style="12" customWidth="1"/>
    <col min="12" max="12" width="8.6640625" style="12" customWidth="1"/>
    <col min="13" max="29" width="10.83203125" style="11"/>
    <col min="30" max="16384" width="10.83203125" style="12"/>
  </cols>
  <sheetData>
    <row r="1" spans="1:13" ht="27" customHeight="1">
      <c r="A1" s="13" t="s">
        <v>29</v>
      </c>
      <c r="B1" s="13" t="s">
        <v>31</v>
      </c>
      <c r="C1" s="13" t="s">
        <v>39</v>
      </c>
      <c r="D1" s="11"/>
      <c r="E1" s="11"/>
      <c r="F1" s="11"/>
      <c r="G1" s="11"/>
      <c r="H1" s="11"/>
      <c r="I1" s="11"/>
      <c r="J1" s="11"/>
      <c r="K1" s="11"/>
      <c r="L1" s="11"/>
    </row>
    <row r="2" spans="1:13">
      <c r="A2" s="14"/>
      <c r="B2" s="14" t="s">
        <v>38</v>
      </c>
      <c r="C2" s="14">
        <v>2018</v>
      </c>
      <c r="D2" s="11"/>
      <c r="E2" s="11"/>
      <c r="F2" s="11"/>
      <c r="G2" s="11"/>
      <c r="H2" s="11"/>
      <c r="I2" s="11"/>
      <c r="J2" s="11"/>
      <c r="K2" s="11"/>
      <c r="L2" s="11"/>
    </row>
    <row r="3" spans="1:13">
      <c r="A3" s="14"/>
      <c r="B3" s="14"/>
      <c r="C3" s="14"/>
      <c r="D3" s="11"/>
      <c r="E3" s="11"/>
      <c r="F3" s="11"/>
      <c r="G3" s="11"/>
      <c r="H3" s="11"/>
      <c r="I3" s="11"/>
      <c r="J3" s="11"/>
      <c r="K3" s="11"/>
      <c r="L3" s="11"/>
    </row>
    <row r="4" spans="1:13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3" ht="20" customHeight="1">
      <c r="A5" s="15" t="s">
        <v>40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13" ht="30">
      <c r="A6" s="16" t="s">
        <v>29</v>
      </c>
      <c r="B6" s="16" t="s">
        <v>31</v>
      </c>
      <c r="C6" s="17" t="s">
        <v>41</v>
      </c>
      <c r="D6" s="17" t="s">
        <v>42</v>
      </c>
      <c r="E6" s="17" t="s">
        <v>43</v>
      </c>
      <c r="F6" s="17" t="s">
        <v>44</v>
      </c>
      <c r="G6" s="17" t="s">
        <v>45</v>
      </c>
      <c r="H6" s="17" t="s">
        <v>46</v>
      </c>
      <c r="I6" s="11"/>
      <c r="J6" s="11"/>
      <c r="K6" s="11"/>
      <c r="L6" s="11"/>
    </row>
    <row r="7" spans="1:13">
      <c r="A7" s="18"/>
      <c r="B7" s="18" t="s">
        <v>38</v>
      </c>
      <c r="C7" s="18" t="s">
        <v>56</v>
      </c>
      <c r="D7" s="18">
        <v>17.5</v>
      </c>
      <c r="E7" s="18">
        <v>1</v>
      </c>
      <c r="F7" s="18">
        <v>419</v>
      </c>
      <c r="G7" s="18">
        <v>22</v>
      </c>
      <c r="H7" s="18"/>
      <c r="I7" s="11"/>
      <c r="J7" s="11"/>
      <c r="K7" s="11"/>
      <c r="L7" s="11"/>
    </row>
    <row r="8" spans="1:13">
      <c r="A8" s="18"/>
      <c r="B8" s="18" t="s">
        <v>38</v>
      </c>
      <c r="C8" s="18" t="s">
        <v>57</v>
      </c>
      <c r="D8" s="18">
        <v>32.5</v>
      </c>
      <c r="E8" s="18">
        <v>1</v>
      </c>
      <c r="F8" s="18">
        <v>1944</v>
      </c>
      <c r="G8" s="18">
        <v>23</v>
      </c>
      <c r="H8" s="18"/>
      <c r="I8" s="11"/>
      <c r="J8" s="11"/>
      <c r="K8" s="11"/>
      <c r="L8" s="11"/>
    </row>
    <row r="9" spans="1:13">
      <c r="A9" s="18"/>
      <c r="B9" s="18" t="s">
        <v>38</v>
      </c>
      <c r="C9" s="18" t="s">
        <v>58</v>
      </c>
      <c r="D9" s="18">
        <v>47.5</v>
      </c>
      <c r="E9" s="18">
        <v>1</v>
      </c>
      <c r="F9" s="18">
        <v>5165</v>
      </c>
      <c r="G9" s="18">
        <v>28</v>
      </c>
      <c r="H9" s="18"/>
      <c r="I9" s="11"/>
      <c r="J9" s="11"/>
      <c r="K9" s="11"/>
      <c r="L9" s="11"/>
    </row>
    <row r="10" spans="1:13">
      <c r="A10" s="18"/>
      <c r="B10" s="18"/>
      <c r="C10" s="18"/>
      <c r="D10" s="18"/>
      <c r="E10" s="18"/>
      <c r="F10" s="18"/>
      <c r="G10" s="18"/>
      <c r="H10" s="18"/>
      <c r="I10" s="11"/>
      <c r="J10" s="11"/>
      <c r="K10" s="11"/>
      <c r="L10" s="11"/>
    </row>
    <row r="11" spans="1:13">
      <c r="A11" s="18"/>
      <c r="B11" s="18"/>
      <c r="C11" s="18"/>
      <c r="D11" s="18"/>
      <c r="E11" s="18"/>
      <c r="F11" s="18"/>
      <c r="G11" s="18"/>
      <c r="H11" s="18"/>
      <c r="I11" s="11"/>
      <c r="J11" s="11"/>
      <c r="K11" s="11"/>
      <c r="L11" s="11"/>
    </row>
    <row r="12" spans="1:13" ht="31" customHeight="1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3">
      <c r="A13" s="15" t="s">
        <v>47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13" ht="30">
      <c r="A14" s="16" t="s">
        <v>29</v>
      </c>
      <c r="B14" s="16" t="s">
        <v>31</v>
      </c>
      <c r="C14" s="16" t="s">
        <v>48</v>
      </c>
      <c r="D14" s="17" t="s">
        <v>42</v>
      </c>
      <c r="E14" s="17" t="s">
        <v>49</v>
      </c>
      <c r="F14" s="17" t="s">
        <v>43</v>
      </c>
      <c r="G14" s="19" t="s">
        <v>50</v>
      </c>
      <c r="H14" s="19" t="s">
        <v>51</v>
      </c>
      <c r="I14" s="16" t="s">
        <v>52</v>
      </c>
      <c r="J14" s="19" t="s">
        <v>53</v>
      </c>
      <c r="K14" s="16" t="s">
        <v>54</v>
      </c>
      <c r="L14" s="20" t="s">
        <v>55</v>
      </c>
    </row>
    <row r="15" spans="1:13">
      <c r="A15" s="18"/>
      <c r="B15" s="18" t="s">
        <v>38</v>
      </c>
      <c r="C15" s="18"/>
      <c r="D15" s="18">
        <f>E15-0.5</f>
        <v>0.5</v>
      </c>
      <c r="E15" s="18">
        <v>1</v>
      </c>
      <c r="F15" s="18">
        <v>1</v>
      </c>
      <c r="G15" s="18">
        <v>5.6439999999999997E-2</v>
      </c>
      <c r="H15" s="18">
        <v>199.10437160000001</v>
      </c>
      <c r="I15" s="18">
        <v>5.3246906909999998</v>
      </c>
      <c r="J15" s="18"/>
      <c r="K15" s="18"/>
      <c r="L15" s="18"/>
      <c r="M15" s="21"/>
    </row>
    <row r="16" spans="1:13" ht="14" customHeight="1">
      <c r="A16" s="18"/>
      <c r="B16" s="18"/>
      <c r="C16" s="18"/>
      <c r="D16" s="18">
        <f t="shared" ref="D16:D30" si="0">E16-0.5</f>
        <v>2.5</v>
      </c>
      <c r="E16" s="18">
        <v>3</v>
      </c>
      <c r="F16" s="18">
        <v>1</v>
      </c>
      <c r="G16" s="18">
        <v>6.6960000000000006E-2</v>
      </c>
      <c r="H16" s="18">
        <v>239.9081912</v>
      </c>
      <c r="I16" s="18">
        <v>5.9108388109999996</v>
      </c>
      <c r="J16" s="18"/>
      <c r="K16" s="18"/>
      <c r="L16" s="18"/>
      <c r="M16" s="21"/>
    </row>
    <row r="17" spans="1:12">
      <c r="A17" s="18"/>
      <c r="B17" s="18"/>
      <c r="C17" s="18"/>
      <c r="D17" s="18">
        <f t="shared" si="0"/>
        <v>4.5</v>
      </c>
      <c r="E17" s="18">
        <v>5</v>
      </c>
      <c r="F17" s="18">
        <v>1</v>
      </c>
      <c r="G17" s="18">
        <v>7.288E-2</v>
      </c>
      <c r="H17" s="18">
        <v>255.396784</v>
      </c>
      <c r="I17" s="18">
        <v>6.0349090639999998</v>
      </c>
      <c r="J17" s="18"/>
      <c r="K17" s="18"/>
      <c r="L17" s="18"/>
    </row>
    <row r="18" spans="1:12">
      <c r="A18" s="18"/>
      <c r="B18" s="18"/>
      <c r="C18" s="18"/>
      <c r="D18" s="18">
        <f t="shared" si="0"/>
        <v>6.5</v>
      </c>
      <c r="E18" s="18">
        <v>7</v>
      </c>
      <c r="F18" s="18">
        <v>1</v>
      </c>
      <c r="G18" s="18">
        <v>5.8540000000000002E-2</v>
      </c>
      <c r="H18" s="18">
        <v>281.4490098</v>
      </c>
      <c r="I18" s="18">
        <v>6.3973820320000003</v>
      </c>
      <c r="J18" s="18"/>
      <c r="K18" s="18"/>
      <c r="L18" s="18"/>
    </row>
    <row r="19" spans="1:12">
      <c r="A19" s="18"/>
      <c r="B19" s="18"/>
      <c r="C19" s="18"/>
      <c r="D19" s="18">
        <f t="shared" si="0"/>
        <v>8.5</v>
      </c>
      <c r="E19" s="18">
        <v>9</v>
      </c>
      <c r="F19" s="18">
        <v>1</v>
      </c>
      <c r="G19" s="18">
        <v>8.1000000000000003E-2</v>
      </c>
      <c r="H19" s="18">
        <v>128.63630280000001</v>
      </c>
      <c r="I19" s="18">
        <v>3.2987878990000001</v>
      </c>
      <c r="J19" s="18"/>
      <c r="K19" s="18"/>
      <c r="L19" s="18"/>
    </row>
    <row r="20" spans="1:12">
      <c r="A20" s="18"/>
      <c r="B20" s="18"/>
      <c r="C20" s="18"/>
      <c r="D20" s="18">
        <f t="shared" si="0"/>
        <v>10.5</v>
      </c>
      <c r="E20" s="18">
        <v>11</v>
      </c>
      <c r="F20" s="18">
        <v>1</v>
      </c>
      <c r="G20" s="18">
        <v>0.15886</v>
      </c>
      <c r="H20" s="18">
        <v>59.451675659999999</v>
      </c>
      <c r="I20" s="18">
        <v>1.7683984989999999</v>
      </c>
      <c r="J20" s="18"/>
      <c r="K20" s="18"/>
      <c r="L20" s="18"/>
    </row>
    <row r="21" spans="1:12">
      <c r="A21" s="18"/>
      <c r="B21" s="18"/>
      <c r="C21" s="18"/>
      <c r="D21" s="18">
        <f t="shared" si="0"/>
        <v>12.5</v>
      </c>
      <c r="E21" s="18">
        <v>13</v>
      </c>
      <c r="F21" s="18">
        <v>1</v>
      </c>
      <c r="G21" s="18">
        <v>0.13832</v>
      </c>
      <c r="H21" s="18">
        <v>12.4860487</v>
      </c>
      <c r="I21" s="18">
        <v>0.806301728</v>
      </c>
      <c r="J21" s="18"/>
      <c r="K21" s="18"/>
      <c r="L21" s="18"/>
    </row>
    <row r="22" spans="1:12">
      <c r="A22" s="18"/>
      <c r="B22" s="18"/>
      <c r="C22" s="18"/>
      <c r="D22" s="18">
        <f t="shared" si="0"/>
        <v>14.5</v>
      </c>
      <c r="E22" s="18">
        <v>15</v>
      </c>
      <c r="F22" s="18">
        <v>1</v>
      </c>
      <c r="G22" s="18">
        <v>0.12089999999999999</v>
      </c>
      <c r="H22" s="18">
        <v>4.3299532469999997</v>
      </c>
      <c r="I22" s="18">
        <v>0.36655738799999998</v>
      </c>
      <c r="J22" s="18"/>
      <c r="K22" s="18"/>
      <c r="L22" s="18"/>
    </row>
    <row r="23" spans="1:12">
      <c r="A23" s="18"/>
      <c r="B23" s="18"/>
      <c r="C23" s="18"/>
      <c r="D23" s="18">
        <f t="shared" si="0"/>
        <v>16.5</v>
      </c>
      <c r="E23" s="18">
        <v>17</v>
      </c>
      <c r="F23" s="18">
        <v>1</v>
      </c>
      <c r="G23" s="18">
        <v>0.12218</v>
      </c>
      <c r="H23" s="18">
        <v>2.2836224949999999</v>
      </c>
      <c r="I23" s="18">
        <v>0.24957333200000001</v>
      </c>
      <c r="J23" s="18"/>
      <c r="K23" s="18"/>
      <c r="L23" s="18"/>
    </row>
    <row r="24" spans="1:12">
      <c r="A24" s="18"/>
      <c r="B24" s="18"/>
      <c r="C24" s="18"/>
      <c r="D24" s="18">
        <f t="shared" si="0"/>
        <v>18.5</v>
      </c>
      <c r="E24" s="18">
        <v>19</v>
      </c>
      <c r="F24" s="18">
        <v>1</v>
      </c>
      <c r="G24" s="18">
        <v>9.2079999999999995E-2</v>
      </c>
      <c r="H24" s="18">
        <v>2.9525868220000002</v>
      </c>
      <c r="I24" s="18">
        <v>0.40956248000000001</v>
      </c>
      <c r="J24" s="18"/>
      <c r="K24" s="18"/>
      <c r="L24" s="18"/>
    </row>
    <row r="25" spans="1:12">
      <c r="A25" s="18"/>
      <c r="B25" s="18"/>
      <c r="C25" s="18"/>
      <c r="D25" s="18">
        <f t="shared" si="0"/>
        <v>20.5</v>
      </c>
      <c r="E25" s="18">
        <v>21</v>
      </c>
      <c r="F25" s="18">
        <v>1</v>
      </c>
      <c r="G25" s="18">
        <v>0.10088</v>
      </c>
      <c r="H25" s="18">
        <v>3.1640936910000002</v>
      </c>
      <c r="I25" s="18">
        <v>0.377517936</v>
      </c>
      <c r="J25" s="18"/>
      <c r="K25" s="18"/>
      <c r="L25" s="18"/>
    </row>
    <row r="26" spans="1:12">
      <c r="A26" s="18"/>
      <c r="B26" s="18"/>
      <c r="C26" s="18"/>
      <c r="D26" s="18">
        <f t="shared" si="0"/>
        <v>22.5</v>
      </c>
      <c r="E26" s="18">
        <v>23</v>
      </c>
      <c r="F26" s="18">
        <v>1</v>
      </c>
      <c r="G26" s="18">
        <v>0.11728</v>
      </c>
      <c r="H26" s="18">
        <v>1.822998441</v>
      </c>
      <c r="I26" s="18">
        <v>0.32939315899999999</v>
      </c>
      <c r="J26" s="18"/>
      <c r="K26" s="18"/>
      <c r="L26" s="18"/>
    </row>
    <row r="27" spans="1:12">
      <c r="A27" s="18"/>
      <c r="B27" s="18"/>
      <c r="C27" s="18"/>
      <c r="D27" s="18">
        <f t="shared" si="0"/>
        <v>24.5</v>
      </c>
      <c r="E27" s="18">
        <v>25</v>
      </c>
      <c r="F27" s="18">
        <v>1</v>
      </c>
      <c r="G27" s="18">
        <v>0.14677999999999999</v>
      </c>
      <c r="H27" s="18">
        <v>1.9040856349999999</v>
      </c>
      <c r="I27" s="18">
        <v>0.27737831299999999</v>
      </c>
      <c r="J27" s="18"/>
      <c r="K27" s="18"/>
      <c r="L27" s="18"/>
    </row>
    <row r="28" spans="1:12">
      <c r="A28" s="18"/>
      <c r="B28" s="18"/>
      <c r="C28" s="18"/>
      <c r="D28" s="18">
        <f t="shared" si="0"/>
        <v>26.5</v>
      </c>
      <c r="E28" s="18">
        <v>27</v>
      </c>
      <c r="F28" s="18">
        <v>1</v>
      </c>
      <c r="G28" s="18">
        <v>0.18342</v>
      </c>
      <c r="H28" s="18">
        <v>1.9907591769999999</v>
      </c>
      <c r="I28" s="18">
        <v>0.217545513</v>
      </c>
      <c r="J28" s="18"/>
      <c r="K28" s="18"/>
      <c r="L28" s="18"/>
    </row>
    <row r="29" spans="1:12">
      <c r="A29" s="18"/>
      <c r="B29" s="18"/>
      <c r="C29" s="18"/>
      <c r="D29" s="18">
        <f t="shared" si="0"/>
        <v>28.5</v>
      </c>
      <c r="E29" s="18">
        <v>29</v>
      </c>
      <c r="F29" s="18">
        <v>1</v>
      </c>
      <c r="G29" s="18">
        <v>0.22373999999999999</v>
      </c>
      <c r="H29" s="18">
        <v>2.2909862259999998</v>
      </c>
      <c r="I29" s="18">
        <v>0.32749019600000001</v>
      </c>
      <c r="J29" s="18"/>
      <c r="K29" s="18"/>
      <c r="L29" s="18"/>
    </row>
    <row r="30" spans="1:12">
      <c r="A30" s="18"/>
      <c r="B30" s="18"/>
      <c r="C30" s="18"/>
      <c r="D30" s="18">
        <f t="shared" si="0"/>
        <v>30.5</v>
      </c>
      <c r="E30" s="18">
        <v>31</v>
      </c>
      <c r="F30" s="18">
        <v>1</v>
      </c>
      <c r="G30" s="18">
        <v>0.19989999999999999</v>
      </c>
      <c r="H30" s="18">
        <v>1.85314702</v>
      </c>
      <c r="I30" s="18">
        <v>0.225638016</v>
      </c>
      <c r="J30" s="18"/>
      <c r="K30" s="18"/>
      <c r="L30" s="18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data-counts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2022-04-16T02:22:38Z</dcterms:modified>
  <cp:category/>
  <cp:contentStatus/>
</cp:coreProperties>
</file>